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ճանապարհ սուբվենց\Новая папка\"/>
    </mc:Choice>
  </mc:AlternateContent>
  <bookViews>
    <workbookView xWindow="0" yWindow="0" windowWidth="20490" windowHeight="7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4" i="1" l="1"/>
  <c r="F71" i="1"/>
  <c r="G71" i="1" s="1"/>
  <c r="F70" i="1"/>
  <c r="G70" i="1" s="1"/>
  <c r="F69" i="1"/>
  <c r="E69" i="1"/>
  <c r="F68" i="1"/>
  <c r="G68" i="1" s="1"/>
  <c r="F64" i="1"/>
  <c r="G64" i="1" s="1"/>
  <c r="F63" i="1"/>
  <c r="G63" i="1" s="1"/>
  <c r="F62" i="1"/>
  <c r="G62" i="1" s="1"/>
  <c r="F61" i="1"/>
  <c r="G61" i="1" s="1"/>
  <c r="F60" i="1"/>
  <c r="E60" i="1"/>
  <c r="F59" i="1"/>
  <c r="G59" i="1" s="1"/>
  <c r="F58" i="1"/>
  <c r="G58" i="1" s="1"/>
  <c r="F57" i="1"/>
  <c r="G57" i="1" s="1"/>
  <c r="F56" i="1"/>
  <c r="G56" i="1" s="1"/>
  <c r="F55" i="1"/>
  <c r="G55" i="1" s="1"/>
  <c r="F54" i="1"/>
  <c r="F53" i="1"/>
  <c r="E53" i="1"/>
  <c r="F52" i="1"/>
  <c r="G52" i="1" s="1"/>
  <c r="F51" i="1"/>
  <c r="E51" i="1"/>
  <c r="F50" i="1"/>
  <c r="G50" i="1" s="1"/>
  <c r="F46" i="1"/>
  <c r="G46" i="1" s="1"/>
  <c r="F45" i="1"/>
  <c r="G45" i="1" s="1"/>
  <c r="F41" i="1"/>
  <c r="G41" i="1" s="1"/>
  <c r="F40" i="1"/>
  <c r="G40" i="1" s="1"/>
  <c r="F39" i="1"/>
  <c r="F38" i="1"/>
  <c r="G38" i="1" s="1"/>
  <c r="F37" i="1"/>
  <c r="E37" i="1"/>
  <c r="E39" i="1" s="1"/>
  <c r="F36" i="1"/>
  <c r="G36" i="1" s="1"/>
  <c r="F32" i="1"/>
  <c r="G32" i="1" s="1"/>
  <c r="F31" i="1"/>
  <c r="G31" i="1" s="1"/>
  <c r="F30" i="1"/>
  <c r="G30" i="1" s="1"/>
  <c r="F29" i="1"/>
  <c r="G29" i="1" s="1"/>
  <c r="F25" i="1"/>
  <c r="G25" i="1" s="1"/>
  <c r="F24" i="1"/>
  <c r="E24" i="1"/>
  <c r="F23" i="1"/>
  <c r="G23" i="1" s="1"/>
  <c r="F22" i="1"/>
  <c r="G22" i="1" s="1"/>
  <c r="F18" i="1"/>
  <c r="G18" i="1" s="1"/>
  <c r="F17" i="1"/>
  <c r="F16" i="1"/>
  <c r="G16" i="1" s="1"/>
  <c r="F15" i="1"/>
  <c r="E15" i="1"/>
  <c r="E17" i="1" s="1"/>
  <c r="F14" i="1"/>
  <c r="G14" i="1" s="1"/>
  <c r="G37" i="1" l="1"/>
  <c r="G69" i="1"/>
  <c r="G72" i="1" s="1"/>
  <c r="G24" i="1"/>
  <c r="G26" i="1" s="1"/>
  <c r="E54" i="1"/>
  <c r="G54" i="1" s="1"/>
  <c r="G51" i="1"/>
  <c r="G53" i="1"/>
  <c r="G17" i="1"/>
  <c r="G15" i="1"/>
  <c r="G60" i="1"/>
  <c r="G47" i="1"/>
  <c r="G33" i="1"/>
  <c r="G39" i="1"/>
  <c r="G42" i="1" l="1"/>
  <c r="G19" i="1"/>
  <c r="G65" i="1"/>
  <c r="G75" i="1" l="1"/>
  <c r="G76" i="1" s="1"/>
  <c r="G77" i="1" s="1"/>
</calcChain>
</file>

<file path=xl/sharedStrings.xml><?xml version="1.0" encoding="utf-8"?>
<sst xmlns="http://schemas.openxmlformats.org/spreadsheetml/2006/main" count="154" uniqueCount="90">
  <si>
    <t xml:space="preserve">ÐÐ                     </t>
  </si>
  <si>
    <t xml:space="preserve">ÐÇÙÝ³í. </t>
  </si>
  <si>
    <t>Наименование работ и  затрат</t>
  </si>
  <si>
    <t xml:space="preserve">â/Ø                </t>
  </si>
  <si>
    <t xml:space="preserve">ø³Ý³ÏÁ   </t>
  </si>
  <si>
    <t>ÙÇ³íáñÇ ·ÇÝ
Ñ³½.¹ñ</t>
  </si>
  <si>
    <t>ÀÝ¹Ñ³ÝáõñÁ (Ñ³½. ¹ñ³Ù)    5x6</t>
  </si>
  <si>
    <t>2</t>
  </si>
  <si>
    <t>1. Çåìëÿíûå ðàáîòû</t>
  </si>
  <si>
    <t>E1-961</t>
  </si>
  <si>
    <t>Разработка грунта  IV 39б  гр. вручную</t>
  </si>
  <si>
    <t>E23-226    ԲԿՏՄ</t>
  </si>
  <si>
    <t>Загрузка излишнего грунта вручную на автосамосвалы</t>
  </si>
  <si>
    <t>տն</t>
  </si>
  <si>
    <t xml:space="preserve">E1-1587  </t>
  </si>
  <si>
    <t>Разработка грунта   IV 39б  гр.экскаваторами с ковш. 0,65м3 с погрузкой на самосвалы</t>
  </si>
  <si>
    <t>1տկմ=100դր</t>
  </si>
  <si>
    <t>Перевозка на 2.0км</t>
  </si>
  <si>
    <t>տ</t>
  </si>
  <si>
    <t xml:space="preserve">E1-1546  </t>
  </si>
  <si>
    <t>Разработка грунта   IV 39б  гр.экскаваторами с ковш. 0,65м3 с â îòâàë</t>
  </si>
  <si>
    <t>Итого</t>
  </si>
  <si>
    <t>Наивысший вес</t>
  </si>
  <si>
    <t>2. Ïðîåçæàÿ ÷àñòü</t>
  </si>
  <si>
    <t xml:space="preserve">E27-20         
   </t>
  </si>
  <si>
    <t xml:space="preserve">Гравийное песчанное основание  h=10սմ </t>
  </si>
  <si>
    <t>մ3</t>
  </si>
  <si>
    <t xml:space="preserve">E27-42               
   </t>
  </si>
  <si>
    <t xml:space="preserve">Устройство щебеночного основания  ,  h=15см, </t>
  </si>
  <si>
    <t>մ2</t>
  </si>
  <si>
    <r>
      <t xml:space="preserve">E27-251 ÏÇñ³ñÏ.    </t>
    </r>
    <r>
      <rPr>
        <b/>
        <sz val="7"/>
        <rFont val="Arial LatRus"/>
        <family val="2"/>
      </rPr>
      <t>СНиПIV-2-82     частьIV пар.16</t>
    </r>
    <r>
      <rPr>
        <b/>
        <sz val="7"/>
        <rFont val="Arial Armenian"/>
        <family val="2"/>
      </rPr>
      <t xml:space="preserve">   </t>
    </r>
    <r>
      <rPr>
        <b/>
        <sz val="9"/>
        <rFont val="Arial Armenian"/>
        <family val="2"/>
      </rPr>
      <t xml:space="preserve">       </t>
    </r>
  </si>
  <si>
    <t>Ðàçëèâ  áèòóìà  4,12տ/1000մ2</t>
  </si>
  <si>
    <t xml:space="preserve">E27-164-2                 E27-165-2
     </t>
  </si>
  <si>
    <t>Устройство покрытый из  мелкозернистого асфальтобетона հ-5см, &lt; Б&gt; кот.</t>
  </si>
  <si>
    <t xml:space="preserve">3. Îáî÷èíû </t>
  </si>
  <si>
    <t>E1-1613  E1-1619</t>
  </si>
  <si>
    <t>Разработка грунта  IV 39б  гр. Áóëüäîçåðàìû</t>
  </si>
  <si>
    <t>E1-1150  E1-1156</t>
  </si>
  <si>
    <t>Óïëîòíåíèå  ãðóíòà</t>
  </si>
  <si>
    <t xml:space="preserve">E1-1186 </t>
  </si>
  <si>
    <t>Ïîëèâêà âîäîé</t>
  </si>
  <si>
    <t>E27-229-2              E27-229-3</t>
  </si>
  <si>
    <t xml:space="preserve">Îáî÷èíû </t>
  </si>
  <si>
    <t>100  մ2</t>
  </si>
  <si>
    <t>4. Ñüåçäû</t>
  </si>
  <si>
    <t>E23-228    ԲԿՏՄ</t>
  </si>
  <si>
    <t>Ïîгрузка излишнего грунта вручную на автосамосвалы</t>
  </si>
  <si>
    <r>
      <t xml:space="preserve">E27-38 </t>
    </r>
    <r>
      <rPr>
        <b/>
        <sz val="7"/>
        <rFont val="Arial Armenian"/>
        <family val="2"/>
      </rPr>
      <t xml:space="preserve">   </t>
    </r>
    <r>
      <rPr>
        <b/>
        <sz val="9"/>
        <rFont val="Arial Armenian"/>
        <family val="2"/>
      </rPr>
      <t xml:space="preserve">       </t>
    </r>
  </si>
  <si>
    <t xml:space="preserve">Устройство щебеночно песчанного основания  C-5 ,  h=12см, </t>
  </si>
  <si>
    <t>100 Ù2</t>
  </si>
  <si>
    <t xml:space="preserve">E27-164-2                 
     </t>
  </si>
  <si>
    <t>Устройство покрытый из  мелкозернистого асфальтобетона հ-4см, &lt; Б&gt; кот.</t>
  </si>
  <si>
    <t>5. Ðåìîíò êîëîäöåâ</t>
  </si>
  <si>
    <t xml:space="preserve">E19-119 ´ÎîØ    ÏÇñ³ñÏ.   </t>
  </si>
  <si>
    <t>Переотметка ж/б колодцев,                           бетон  B-20, (M250)- 0.24ì3</t>
  </si>
  <si>
    <t>Ñ³ï</t>
  </si>
  <si>
    <t xml:space="preserve">E23-157          </t>
  </si>
  <si>
    <t>Новая  ж/б плита  с чугунной крышкой, 1,5x1,5м</t>
  </si>
  <si>
    <t xml:space="preserve">6. Óêëàäêà ìåòàëëè÷åñêèõ òðóá               d=325x5մմ </t>
  </si>
  <si>
    <t xml:space="preserve">E23-3                 
     </t>
  </si>
  <si>
    <t xml:space="preserve">E22-72                 
     </t>
  </si>
  <si>
    <t xml:space="preserve">Óêëàäêà ìåòàëëè÷åñêèõ òðóá               d=325x5մմ </t>
  </si>
  <si>
    <t>գծ.մ</t>
  </si>
  <si>
    <t xml:space="preserve">E23-100                
     </t>
  </si>
  <si>
    <t>Ãèäðîèçîëÿöèÿ èç áèòóìà</t>
  </si>
  <si>
    <t xml:space="preserve">E30-230                 
     </t>
  </si>
  <si>
    <t>Ìîíîëèòíûé áåòîí  B-20</t>
  </si>
  <si>
    <t xml:space="preserve">C124-3-16  </t>
  </si>
  <si>
    <t>Àðìàòóðà  A-III  , Ô16 ìì</t>
  </si>
  <si>
    <t>ïáÝ</t>
  </si>
  <si>
    <t xml:space="preserve">E1-968   </t>
  </si>
  <si>
    <t>Îáðàòíàÿ çàñûïêà</t>
  </si>
  <si>
    <t>Ù3</t>
  </si>
  <si>
    <t xml:space="preserve">E1-1638   </t>
  </si>
  <si>
    <t>Îáðàòíàÿ çàñûïêà   áóëüäîçåðîì</t>
  </si>
  <si>
    <t xml:space="preserve">E22-72  </t>
  </si>
  <si>
    <t>Äåìîíòàæ òðóá d=325ìì è ñäà÷à ñîáñòâåííèêó</t>
  </si>
  <si>
    <t>գծմ</t>
  </si>
  <si>
    <t xml:space="preserve">7. Կմ 0+297-Կմ0+393 î÷èñòêà è ðåìîíò áåòîííîãî êþâåòà   </t>
  </si>
  <si>
    <t>E1-961   կիրարկ</t>
  </si>
  <si>
    <t xml:space="preserve">Î÷èñòêà áåòîííîãî êþâåòà   </t>
  </si>
  <si>
    <t>Ïîгрузка  грунта вручную на автосамосвалы</t>
  </si>
  <si>
    <t xml:space="preserve">E6-90                 
     </t>
  </si>
  <si>
    <t>Ðåìîíò êþâåòà,  B-15 áåòîí</t>
  </si>
  <si>
    <t>НДС- 20%</t>
  </si>
  <si>
    <r>
      <t>մ</t>
    </r>
    <r>
      <rPr>
        <vertAlign val="superscript"/>
        <sz val="9"/>
        <rFont val="Arial Armenian"/>
        <family val="2"/>
      </rPr>
      <t>3</t>
    </r>
  </si>
  <si>
    <t>Наивысший вес Итого</t>
  </si>
  <si>
    <r>
      <rPr>
        <b/>
        <sz val="12"/>
        <rFont val="Arial LatRus"/>
        <family val="2"/>
      </rPr>
      <t>Объемная ведомость</t>
    </r>
    <r>
      <rPr>
        <b/>
        <sz val="12"/>
        <rFont val="Arial Armenian"/>
        <family val="2"/>
      </rPr>
      <t xml:space="preserve"> </t>
    </r>
  </si>
  <si>
    <t>". 6-я улица поселка Сарнахбюр (участок км 0 + 000 - км 0 + 464) "</t>
  </si>
  <si>
    <t>ЛОТ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</si>
</sst>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%"/>
  </numFmts>
  <fonts count="26" x14ac:knownFonts="1">
    <font>
      <sz val="11"/>
      <color theme="1"/>
      <name val="Calibri"/>
      <family val="2"/>
      <charset val="204"/>
      <scheme val="minor"/>
    </font>
    <font>
      <sz val="9"/>
      <name val="Arial Armenian"/>
      <family val="2"/>
    </font>
    <font>
      <b/>
      <sz val="7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 LatRus"/>
      <family val="2"/>
    </font>
    <font>
      <b/>
      <sz val="8"/>
      <name val="Arial Armenian"/>
      <family val="2"/>
    </font>
    <font>
      <b/>
      <i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0"/>
      <color rgb="FFFF0000"/>
      <name val="Arial Armenian"/>
      <family val="2"/>
    </font>
    <font>
      <b/>
      <sz val="11"/>
      <name val="Arial LatRus"/>
      <family val="2"/>
    </font>
    <font>
      <b/>
      <sz val="11"/>
      <name val="Arial Armenian"/>
      <family val="2"/>
    </font>
    <font>
      <b/>
      <sz val="7"/>
      <name val="Arial LatRus"/>
      <family val="2"/>
    </font>
    <font>
      <sz val="9"/>
      <name val="Arial LatRus"/>
      <family val="2"/>
    </font>
    <font>
      <i/>
      <sz val="12"/>
      <name val="Arial Armenian"/>
      <family val="2"/>
    </font>
    <font>
      <b/>
      <sz val="12"/>
      <name val="Arial Armenian"/>
      <family val="2"/>
    </font>
    <font>
      <b/>
      <i/>
      <sz val="12"/>
      <name val="Arial Armenian"/>
      <family val="2"/>
    </font>
    <font>
      <sz val="10"/>
      <name val="Arial"/>
      <family val="2"/>
      <charset val="204"/>
    </font>
    <font>
      <b/>
      <sz val="12"/>
      <name val="GHEA Grapalat"/>
      <family val="3"/>
    </font>
    <font>
      <sz val="12"/>
      <name val="Arial Armenian"/>
      <family val="2"/>
    </font>
    <font>
      <b/>
      <sz val="10"/>
      <name val="Arial LatRus"/>
      <family val="2"/>
    </font>
    <font>
      <b/>
      <sz val="12"/>
      <name val="Arial LatRus"/>
      <family val="2"/>
    </font>
    <font>
      <vertAlign val="superscript"/>
      <sz val="9"/>
      <name val="Arial Armenian"/>
      <family val="2"/>
    </font>
    <font>
      <b/>
      <sz val="9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9" fillId="0" borderId="0"/>
    <xf numFmtId="9" fontId="19" fillId="0" borderId="0" applyFont="0" applyFill="0" applyBorder="0" applyAlignment="0" applyProtection="0"/>
  </cellStyleXfs>
  <cellXfs count="97">
    <xf numFmtId="0" fontId="0" fillId="0" borderId="0" xfId="0"/>
    <xf numFmtId="0" fontId="3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4" fillId="0" borderId="0" xfId="1" applyFont="1" applyFill="1"/>
    <xf numFmtId="0" fontId="4" fillId="0" borderId="0" xfId="1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right"/>
    </xf>
    <xf numFmtId="0" fontId="8" fillId="0" borderId="14" xfId="1" applyNumberFormat="1" applyFont="1" applyFill="1" applyBorder="1" applyAlignment="1">
      <alignment horizontal="center" vertical="center"/>
    </xf>
    <xf numFmtId="49" fontId="8" fillId="0" borderId="15" xfId="1" applyNumberFormat="1" applyFont="1" applyFill="1" applyBorder="1" applyAlignment="1">
      <alignment horizontal="center" vertical="center"/>
    </xf>
    <xf numFmtId="0" fontId="8" fillId="0" borderId="15" xfId="1" applyNumberFormat="1" applyFont="1" applyFill="1" applyBorder="1" applyAlignment="1">
      <alignment horizontal="centerContinuous" vertical="center"/>
    </xf>
    <xf numFmtId="0" fontId="8" fillId="0" borderId="15" xfId="1" applyNumberFormat="1" applyFont="1" applyFill="1" applyBorder="1" applyAlignment="1">
      <alignment horizontal="center" vertical="center"/>
    </xf>
    <xf numFmtId="0" fontId="8" fillId="0" borderId="16" xfId="1" applyNumberFormat="1" applyFont="1" applyFill="1" applyBorder="1" applyAlignment="1">
      <alignment horizontal="center" vertical="center"/>
    </xf>
    <xf numFmtId="0" fontId="9" fillId="0" borderId="6" xfId="3" applyNumberFormat="1" applyFont="1" applyFill="1" applyBorder="1" applyAlignment="1">
      <alignment horizontal="center" vertical="top"/>
    </xf>
    <xf numFmtId="49" fontId="10" fillId="0" borderId="7" xfId="4" applyNumberFormat="1" applyFont="1" applyFill="1" applyBorder="1" applyAlignment="1">
      <alignment horizontal="center" vertical="top" wrapText="1"/>
    </xf>
    <xf numFmtId="0" fontId="4" fillId="0" borderId="7" xfId="3" applyFont="1" applyFill="1" applyBorder="1" applyAlignment="1">
      <alignment horizontal="center" vertical="top" wrapText="1"/>
    </xf>
    <xf numFmtId="164" fontId="9" fillId="0" borderId="7" xfId="3" applyNumberFormat="1" applyFont="1" applyFill="1" applyBorder="1" applyAlignment="1">
      <alignment horizontal="center" vertical="top"/>
    </xf>
    <xf numFmtId="0" fontId="8" fillId="0" borderId="3" xfId="1" applyNumberFormat="1" applyFont="1" applyFill="1" applyBorder="1" applyAlignment="1">
      <alignment horizontal="center" vertical="center"/>
    </xf>
    <xf numFmtId="165" fontId="9" fillId="0" borderId="5" xfId="1" applyNumberFormat="1" applyFont="1" applyFill="1" applyBorder="1" applyAlignment="1">
      <alignment horizontal="center" vertical="top"/>
    </xf>
    <xf numFmtId="0" fontId="3" fillId="0" borderId="7" xfId="3" applyFont="1" applyFill="1" applyBorder="1" applyAlignment="1">
      <alignment horizontal="center" vertical="top" wrapText="1"/>
    </xf>
    <xf numFmtId="2" fontId="11" fillId="0" borderId="7" xfId="3" applyNumberFormat="1" applyFont="1" applyFill="1" applyBorder="1" applyAlignment="1">
      <alignment horizontal="center" vertical="top"/>
    </xf>
    <xf numFmtId="2" fontId="4" fillId="0" borderId="7" xfId="1" applyNumberFormat="1" applyFont="1" applyFill="1" applyBorder="1" applyAlignment="1">
      <alignment horizontal="center" vertical="top"/>
    </xf>
    <xf numFmtId="166" fontId="9" fillId="0" borderId="9" xfId="1" applyNumberFormat="1" applyFont="1" applyFill="1" applyBorder="1" applyAlignment="1">
      <alignment horizontal="center" vertical="top"/>
    </xf>
    <xf numFmtId="49" fontId="2" fillId="0" borderId="7" xfId="3" applyNumberFormat="1" applyFont="1" applyFill="1" applyBorder="1" applyAlignment="1">
      <alignment horizontal="center" vertical="top" wrapText="1"/>
    </xf>
    <xf numFmtId="2" fontId="12" fillId="0" borderId="7" xfId="3" applyNumberFormat="1" applyFont="1" applyFill="1" applyBorder="1" applyAlignment="1">
      <alignment horizontal="right" vertical="top" wrapText="1"/>
    </xf>
    <xf numFmtId="49" fontId="10" fillId="0" borderId="7" xfId="3" applyNumberFormat="1" applyFont="1" applyFill="1" applyBorder="1" applyAlignment="1">
      <alignment horizontal="center" vertical="top" wrapText="1"/>
    </xf>
    <xf numFmtId="0" fontId="10" fillId="0" borderId="7" xfId="5" applyFont="1" applyBorder="1" applyAlignment="1">
      <alignment horizontal="centerContinuous" vertical="top" wrapText="1"/>
    </xf>
    <xf numFmtId="0" fontId="4" fillId="0" borderId="7" xfId="1" applyNumberFormat="1" applyFont="1" applyFill="1" applyBorder="1" applyAlignment="1">
      <alignment horizontal="center" vertical="top"/>
    </xf>
    <xf numFmtId="0" fontId="9" fillId="0" borderId="6" xfId="6" applyNumberFormat="1" applyFont="1" applyFill="1" applyBorder="1" applyAlignment="1">
      <alignment horizontal="center" vertical="top"/>
    </xf>
    <xf numFmtId="49" fontId="10" fillId="0" borderId="7" xfId="6" applyNumberFormat="1" applyFont="1" applyFill="1" applyBorder="1" applyAlignment="1">
      <alignment horizontal="center" vertical="top" wrapText="1"/>
    </xf>
    <xf numFmtId="0" fontId="8" fillId="0" borderId="17" xfId="1" applyNumberFormat="1" applyFont="1" applyFill="1" applyBorder="1" applyAlignment="1">
      <alignment horizontal="center"/>
    </xf>
    <xf numFmtId="49" fontId="8" fillId="0" borderId="7" xfId="1" applyNumberFormat="1" applyFont="1" applyFill="1" applyBorder="1" applyAlignment="1">
      <alignment horizontal="center" vertical="center"/>
    </xf>
    <xf numFmtId="0" fontId="8" fillId="0" borderId="7" xfId="1" applyNumberFormat="1" applyFont="1" applyFill="1" applyBorder="1" applyAlignment="1">
      <alignment horizontal="centerContinuous"/>
    </xf>
    <xf numFmtId="0" fontId="8" fillId="0" borderId="7" xfId="1" applyNumberFormat="1" applyFont="1" applyFill="1" applyBorder="1" applyAlignment="1">
      <alignment horizontal="center"/>
    </xf>
    <xf numFmtId="2" fontId="8" fillId="0" borderId="7" xfId="1" applyNumberFormat="1" applyFont="1" applyFill="1" applyBorder="1" applyAlignment="1">
      <alignment horizontal="center" vertical="center"/>
    </xf>
    <xf numFmtId="165" fontId="9" fillId="0" borderId="9" xfId="1" applyNumberFormat="1" applyFont="1" applyFill="1" applyBorder="1" applyAlignment="1">
      <alignment horizontal="center" vertical="top"/>
    </xf>
    <xf numFmtId="0" fontId="8" fillId="0" borderId="7" xfId="1" applyNumberFormat="1" applyFont="1" applyFill="1" applyBorder="1" applyAlignment="1">
      <alignment horizontal="center" vertical="center"/>
    </xf>
    <xf numFmtId="0" fontId="16" fillId="0" borderId="18" xfId="1" applyNumberFormat="1" applyFont="1" applyFill="1" applyBorder="1" applyAlignment="1">
      <alignment horizontal="center" vertical="top"/>
    </xf>
    <xf numFmtId="49" fontId="16" fillId="0" borderId="19" xfId="1" applyNumberFormat="1" applyFont="1" applyFill="1" applyBorder="1" applyAlignment="1">
      <alignment horizontal="right" vertical="top"/>
    </xf>
    <xf numFmtId="2" fontId="12" fillId="0" borderId="20" xfId="3" applyNumberFormat="1" applyFont="1" applyFill="1" applyBorder="1" applyAlignment="1">
      <alignment horizontal="right" vertical="top" wrapText="1"/>
    </xf>
    <xf numFmtId="1" fontId="8" fillId="0" borderId="22" xfId="1" applyNumberFormat="1" applyFont="1" applyFill="1" applyBorder="1" applyAlignment="1">
      <alignment horizontal="center" vertical="top" wrapText="1"/>
    </xf>
    <xf numFmtId="1" fontId="18" fillId="0" borderId="21" xfId="1" applyNumberFormat="1" applyFont="1" applyFill="1" applyBorder="1" applyAlignment="1">
      <alignment horizontal="center" vertical="top" wrapText="1"/>
    </xf>
    <xf numFmtId="2" fontId="18" fillId="0" borderId="23" xfId="1" applyNumberFormat="1" applyFont="1" applyFill="1" applyBorder="1" applyAlignment="1">
      <alignment horizontal="center" vertical="top" wrapText="1"/>
    </xf>
    <xf numFmtId="166" fontId="13" fillId="0" borderId="24" xfId="1" applyNumberFormat="1" applyFont="1" applyFill="1" applyBorder="1" applyAlignment="1">
      <alignment horizontal="center" vertical="top"/>
    </xf>
    <xf numFmtId="0" fontId="16" fillId="0" borderId="25" xfId="1" applyNumberFormat="1" applyFont="1" applyFill="1" applyBorder="1" applyAlignment="1">
      <alignment horizontal="center" vertical="top"/>
    </xf>
    <xf numFmtId="49" fontId="16" fillId="0" borderId="26" xfId="1" applyNumberFormat="1" applyFont="1" applyFill="1" applyBorder="1" applyAlignment="1">
      <alignment horizontal="right" vertical="top"/>
    </xf>
    <xf numFmtId="0" fontId="20" fillId="0" borderId="27" xfId="7" applyFont="1" applyFill="1" applyBorder="1" applyAlignment="1">
      <alignment horizontal="right" vertical="center"/>
    </xf>
    <xf numFmtId="1" fontId="8" fillId="0" borderId="29" xfId="1" applyNumberFormat="1" applyFont="1" applyFill="1" applyBorder="1" applyAlignment="1">
      <alignment horizontal="center" vertical="top" wrapText="1"/>
    </xf>
    <xf numFmtId="1" fontId="18" fillId="0" borderId="28" xfId="1" applyNumberFormat="1" applyFont="1" applyFill="1" applyBorder="1" applyAlignment="1">
      <alignment horizontal="center" vertical="top" wrapText="1"/>
    </xf>
    <xf numFmtId="2" fontId="18" fillId="0" borderId="30" xfId="1" applyNumberFormat="1" applyFont="1" applyFill="1" applyBorder="1" applyAlignment="1">
      <alignment horizontal="center" vertical="top" wrapText="1"/>
    </xf>
    <xf numFmtId="166" fontId="3" fillId="0" borderId="31" xfId="1" applyNumberFormat="1" applyFont="1" applyFill="1" applyBorder="1" applyAlignment="1">
      <alignment horizontal="center" vertical="top"/>
    </xf>
    <xf numFmtId="0" fontId="16" fillId="0" borderId="32" xfId="1" applyNumberFormat="1" applyFont="1" applyFill="1" applyBorder="1" applyAlignment="1">
      <alignment horizontal="center" vertical="top"/>
    </xf>
    <xf numFmtId="49" fontId="16" fillId="0" borderId="33" xfId="1" applyNumberFormat="1" applyFont="1" applyFill="1" applyBorder="1" applyAlignment="1">
      <alignment horizontal="right" vertical="top"/>
    </xf>
    <xf numFmtId="0" fontId="20" fillId="0" borderId="34" xfId="7" applyFont="1" applyFill="1" applyBorder="1" applyAlignment="1">
      <alignment horizontal="right" vertical="center"/>
    </xf>
    <xf numFmtId="167" fontId="4" fillId="0" borderId="35" xfId="8" applyNumberFormat="1" applyFont="1" applyFill="1" applyBorder="1" applyAlignment="1">
      <alignment horizontal="center" vertical="top" wrapText="1"/>
    </xf>
    <xf numFmtId="1" fontId="18" fillId="0" borderId="36" xfId="1" applyNumberFormat="1" applyFont="1" applyFill="1" applyBorder="1" applyAlignment="1">
      <alignment horizontal="center" vertical="top" wrapText="1"/>
    </xf>
    <xf numFmtId="2" fontId="18" fillId="0" borderId="37" xfId="1" applyNumberFormat="1" applyFont="1" applyFill="1" applyBorder="1" applyAlignment="1">
      <alignment horizontal="center" vertical="top" wrapText="1"/>
    </xf>
    <xf numFmtId="166" fontId="17" fillId="0" borderId="38" xfId="1" applyNumberFormat="1" applyFont="1" applyFill="1" applyBorder="1" applyAlignment="1">
      <alignment horizontal="right" vertical="top"/>
    </xf>
    <xf numFmtId="0" fontId="21" fillId="0" borderId="0" xfId="1" applyFont="1" applyFill="1" applyBorder="1"/>
    <xf numFmtId="0" fontId="17" fillId="0" borderId="0" xfId="1" applyFont="1" applyFill="1" applyBorder="1" applyAlignment="1">
      <alignment vertical="center"/>
    </xf>
    <xf numFmtId="49" fontId="9" fillId="0" borderId="7" xfId="4" applyNumberFormat="1" applyFont="1" applyFill="1" applyBorder="1" applyAlignment="1">
      <alignment horizontal="center" vertical="top" wrapText="1"/>
    </xf>
    <xf numFmtId="49" fontId="22" fillId="0" borderId="7" xfId="4" applyNumberFormat="1" applyFont="1" applyFill="1" applyBorder="1" applyAlignment="1">
      <alignment horizontal="center" wrapText="1"/>
    </xf>
    <xf numFmtId="2" fontId="15" fillId="0" borderId="0" xfId="3" applyNumberFormat="1" applyFont="1" applyFill="1" applyBorder="1" applyAlignment="1">
      <alignment horizontal="left" vertical="top" wrapText="1"/>
    </xf>
    <xf numFmtId="0" fontId="1" fillId="0" borderId="7" xfId="3" applyFont="1" applyFill="1" applyBorder="1" applyAlignment="1">
      <alignment horizontal="center" vertical="top" wrapText="1"/>
    </xf>
    <xf numFmtId="2" fontId="25" fillId="0" borderId="7" xfId="3" applyNumberFormat="1" applyFont="1" applyFill="1" applyBorder="1" applyAlignment="1">
      <alignment horizontal="center" vertical="top"/>
    </xf>
    <xf numFmtId="2" fontId="1" fillId="0" borderId="7" xfId="1" applyNumberFormat="1" applyFont="1" applyFill="1" applyBorder="1" applyAlignment="1">
      <alignment horizontal="center" vertical="top"/>
    </xf>
    <xf numFmtId="166" fontId="10" fillId="0" borderId="9" xfId="1" applyNumberFormat="1" applyFont="1" applyFill="1" applyBorder="1" applyAlignment="1">
      <alignment horizontal="center" vertical="top"/>
    </xf>
    <xf numFmtId="2" fontId="15" fillId="0" borderId="7" xfId="3" applyNumberFormat="1" applyFont="1" applyFill="1" applyBorder="1" applyAlignment="1">
      <alignment horizontal="left" vertical="top" wrapText="1"/>
    </xf>
    <xf numFmtId="164" fontId="25" fillId="0" borderId="7" xfId="3" applyNumberFormat="1" applyFont="1" applyFill="1" applyBorder="1" applyAlignment="1">
      <alignment horizontal="center" vertical="top"/>
    </xf>
    <xf numFmtId="49" fontId="22" fillId="0" borderId="7" xfId="4" applyNumberFormat="1" applyFont="1" applyFill="1" applyBorder="1" applyAlignment="1">
      <alignment horizontal="center" vertical="top" wrapText="1"/>
    </xf>
    <xf numFmtId="166" fontId="25" fillId="0" borderId="7" xfId="3" applyNumberFormat="1" applyFont="1" applyFill="1" applyBorder="1" applyAlignment="1">
      <alignment horizontal="center" vertical="top"/>
    </xf>
    <xf numFmtId="166" fontId="10" fillId="0" borderId="7" xfId="3" applyNumberFormat="1" applyFont="1" applyFill="1" applyBorder="1" applyAlignment="1">
      <alignment horizontal="center" vertical="top"/>
    </xf>
    <xf numFmtId="165" fontId="25" fillId="0" borderId="7" xfId="3" applyNumberFormat="1" applyFont="1" applyFill="1" applyBorder="1" applyAlignment="1">
      <alignment horizontal="center" vertical="top"/>
    </xf>
    <xf numFmtId="1" fontId="25" fillId="0" borderId="7" xfId="3" applyNumberFormat="1" applyFont="1" applyFill="1" applyBorder="1" applyAlignment="1">
      <alignment horizontal="center" vertical="top"/>
    </xf>
    <xf numFmtId="1" fontId="25" fillId="0" borderId="7" xfId="6" applyNumberFormat="1" applyFont="1" applyFill="1" applyBorder="1" applyAlignment="1">
      <alignment horizontal="center" vertical="top"/>
    </xf>
    <xf numFmtId="49" fontId="9" fillId="0" borderId="7" xfId="3" applyNumberFormat="1" applyFont="1" applyFill="1" applyBorder="1" applyAlignment="1">
      <alignment horizontal="center" vertical="top" wrapText="1"/>
    </xf>
    <xf numFmtId="10" fontId="13" fillId="0" borderId="24" xfId="1" applyNumberFormat="1" applyFont="1" applyFill="1" applyBorder="1" applyAlignment="1">
      <alignment horizontal="center" vertical="top"/>
    </xf>
    <xf numFmtId="10" fontId="9" fillId="0" borderId="9" xfId="1" applyNumberFormat="1" applyFont="1" applyFill="1" applyBorder="1" applyAlignment="1">
      <alignment horizontal="center" vertical="top"/>
    </xf>
    <xf numFmtId="2" fontId="7" fillId="0" borderId="5" xfId="1" applyNumberFormat="1" applyFont="1" applyFill="1" applyBorder="1" applyAlignment="1">
      <alignment horizontal="center" vertical="center" wrapText="1"/>
    </xf>
    <xf numFmtId="2" fontId="7" fillId="0" borderId="9" xfId="1" applyNumberFormat="1" applyFont="1" applyFill="1" applyBorder="1" applyAlignment="1">
      <alignment horizontal="center" vertical="center" wrapText="1"/>
    </xf>
    <xf numFmtId="2" fontId="7" fillId="0" borderId="13" xfId="1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 vertical="center"/>
    </xf>
    <xf numFmtId="2" fontId="17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top"/>
    </xf>
    <xf numFmtId="0" fontId="5" fillId="0" borderId="2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7" xfId="1" applyNumberFormat="1" applyFont="1" applyFill="1" applyBorder="1" applyAlignment="1">
      <alignment horizontal="center" vertical="center" wrapText="1"/>
    </xf>
    <xf numFmtId="2" fontId="6" fillId="0" borderId="11" xfId="1" applyNumberFormat="1" applyFont="1" applyFill="1" applyBorder="1" applyAlignment="1">
      <alignment horizontal="center" vertical="center" wrapText="1"/>
    </xf>
    <xf numFmtId="2" fontId="5" fillId="0" borderId="4" xfId="1" applyNumberFormat="1" applyFont="1" applyFill="1" applyBorder="1" applyAlignment="1">
      <alignment horizontal="center" vertical="center" wrapText="1"/>
    </xf>
    <xf numFmtId="2" fontId="5" fillId="0" borderId="8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Fill="1" applyBorder="1" applyAlignment="1">
      <alignment horizontal="center" vertical="center" wrapText="1"/>
    </xf>
    <xf numFmtId="0" fontId="21" fillId="0" borderId="0" xfId="1" applyFont="1" applyFill="1"/>
    <xf numFmtId="2" fontId="17" fillId="0" borderId="0" xfId="1" applyNumberFormat="1" applyFont="1" applyFill="1" applyBorder="1" applyAlignment="1">
      <alignment vertical="center"/>
    </xf>
  </cellXfs>
  <cellStyles count="9">
    <cellStyle name="Normal_1" xfId="2"/>
    <cellStyle name="Normal_B 1-2.1" xfId="3"/>
    <cellStyle name="Normal_B 1-2.1 2 2" xfId="4"/>
    <cellStyle name="Normal_B 1-2.1 2 2 2" xfId="6"/>
    <cellStyle name="Обычный" xfId="0" builtinId="0"/>
    <cellStyle name="Обычный 2 2" xfId="7"/>
    <cellStyle name="Обычный_Tallin(exp.)" xfId="1"/>
    <cellStyle name="Обычный_Yerevan24-1 2 2" xfId="5"/>
    <cellStyle name="Процентн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7"/>
  <sheetViews>
    <sheetView tabSelected="1" workbookViewId="0">
      <selection activeCell="A5" sqref="A5:G5"/>
    </sheetView>
  </sheetViews>
  <sheetFormatPr defaultRowHeight="15" x14ac:dyDescent="0.25"/>
  <cols>
    <col min="1" max="1" width="7" customWidth="1"/>
    <col min="3" max="3" width="18.28515625" customWidth="1"/>
    <col min="7" max="7" width="11.85546875" customWidth="1"/>
  </cols>
  <sheetData>
    <row r="2" spans="1:7" x14ac:dyDescent="0.25">
      <c r="A2" s="80" t="s">
        <v>87</v>
      </c>
      <c r="B2" s="80"/>
      <c r="C2" s="80"/>
      <c r="D2" s="80"/>
      <c r="E2" s="80"/>
      <c r="F2" s="80"/>
      <c r="G2" s="80"/>
    </row>
    <row r="3" spans="1:7" ht="15.75" x14ac:dyDescent="0.25">
      <c r="A3" s="95" t="s">
        <v>88</v>
      </c>
      <c r="B3" s="95"/>
      <c r="C3" s="95"/>
      <c r="D3" s="95"/>
      <c r="E3" s="95"/>
      <c r="F3" s="95"/>
      <c r="G3" s="95"/>
    </row>
    <row r="4" spans="1:7" x14ac:dyDescent="0.25">
      <c r="A4" s="96"/>
      <c r="B4" s="96"/>
      <c r="C4" s="96"/>
      <c r="D4" s="96"/>
      <c r="E4" s="96"/>
      <c r="F4" s="96"/>
      <c r="G4" s="96"/>
    </row>
    <row r="5" spans="1:7" x14ac:dyDescent="0.25">
      <c r="A5" s="81" t="s">
        <v>89</v>
      </c>
      <c r="B5" s="81"/>
      <c r="C5" s="81"/>
      <c r="D5" s="81"/>
      <c r="E5" s="81"/>
      <c r="F5" s="81"/>
      <c r="G5" s="81"/>
    </row>
    <row r="6" spans="1:7" ht="15.75" x14ac:dyDescent="0.25">
      <c r="A6" s="57"/>
      <c r="B6" s="58"/>
      <c r="C6" s="58"/>
      <c r="D6" s="58"/>
      <c r="E6" s="58"/>
      <c r="F6" s="58"/>
      <c r="G6" s="58"/>
    </row>
    <row r="7" spans="1:7" x14ac:dyDescent="0.25">
      <c r="A7" s="82"/>
      <c r="B7" s="82"/>
      <c r="C7" s="82"/>
      <c r="D7" s="82"/>
      <c r="E7" s="82"/>
      <c r="F7" s="82"/>
      <c r="G7" s="82"/>
    </row>
    <row r="8" spans="1:7" ht="15.75" thickBot="1" x14ac:dyDescent="0.3">
      <c r="A8" s="1"/>
      <c r="B8" s="1"/>
      <c r="C8" s="2"/>
      <c r="D8" s="3"/>
      <c r="E8" s="4"/>
      <c r="F8" s="5"/>
      <c r="G8" s="6"/>
    </row>
    <row r="9" spans="1:7" ht="15" customHeight="1" x14ac:dyDescent="0.25">
      <c r="A9" s="83" t="s">
        <v>0</v>
      </c>
      <c r="B9" s="86" t="s">
        <v>1</v>
      </c>
      <c r="C9" s="89" t="s">
        <v>2</v>
      </c>
      <c r="D9" s="86" t="s">
        <v>3</v>
      </c>
      <c r="E9" s="86" t="s">
        <v>4</v>
      </c>
      <c r="F9" s="92" t="s">
        <v>5</v>
      </c>
      <c r="G9" s="77" t="s">
        <v>6</v>
      </c>
    </row>
    <row r="10" spans="1:7" x14ac:dyDescent="0.25">
      <c r="A10" s="84"/>
      <c r="B10" s="87"/>
      <c r="C10" s="90"/>
      <c r="D10" s="87"/>
      <c r="E10" s="87"/>
      <c r="F10" s="93"/>
      <c r="G10" s="78"/>
    </row>
    <row r="11" spans="1:7" ht="15.75" thickBot="1" x14ac:dyDescent="0.3">
      <c r="A11" s="85"/>
      <c r="B11" s="88"/>
      <c r="C11" s="91"/>
      <c r="D11" s="88"/>
      <c r="E11" s="88"/>
      <c r="F11" s="94"/>
      <c r="G11" s="79"/>
    </row>
    <row r="12" spans="1:7" ht="15.75" thickBot="1" x14ac:dyDescent="0.3">
      <c r="A12" s="7">
        <v>1</v>
      </c>
      <c r="B12" s="8" t="s">
        <v>7</v>
      </c>
      <c r="C12" s="8" t="s">
        <v>7</v>
      </c>
      <c r="D12" s="9">
        <v>4</v>
      </c>
      <c r="E12" s="10">
        <v>5</v>
      </c>
      <c r="F12" s="10">
        <v>6</v>
      </c>
      <c r="G12" s="11">
        <v>7</v>
      </c>
    </row>
    <row r="13" spans="1:7" ht="26.25" x14ac:dyDescent="0.25">
      <c r="A13" s="12"/>
      <c r="B13" s="59"/>
      <c r="C13" s="60" t="s">
        <v>8</v>
      </c>
      <c r="D13" s="14"/>
      <c r="E13" s="15"/>
      <c r="F13" s="16"/>
      <c r="G13" s="17"/>
    </row>
    <row r="14" spans="1:7" ht="24" x14ac:dyDescent="0.25">
      <c r="A14" s="12">
        <v>1</v>
      </c>
      <c r="B14" s="13" t="s">
        <v>9</v>
      </c>
      <c r="C14" s="61" t="s">
        <v>10</v>
      </c>
      <c r="D14" s="62" t="s">
        <v>85</v>
      </c>
      <c r="E14" s="63">
        <v>94.5</v>
      </c>
      <c r="F14" s="64">
        <f>+I14*H$14</f>
        <v>0</v>
      </c>
      <c r="G14" s="65">
        <f>+F14*E14</f>
        <v>0</v>
      </c>
    </row>
    <row r="15" spans="1:7" ht="36" x14ac:dyDescent="0.25">
      <c r="A15" s="12">
        <v>2</v>
      </c>
      <c r="B15" s="13" t="s">
        <v>11</v>
      </c>
      <c r="C15" s="66" t="s">
        <v>12</v>
      </c>
      <c r="D15" s="62" t="s">
        <v>13</v>
      </c>
      <c r="E15" s="63">
        <f>+E14*1.95</f>
        <v>184.27500000000001</v>
      </c>
      <c r="F15" s="64">
        <f t="shared" ref="F15:F56" si="0">+I15*H$14</f>
        <v>0</v>
      </c>
      <c r="G15" s="65">
        <f t="shared" ref="G15:G56" si="1">+F15*E15</f>
        <v>0</v>
      </c>
    </row>
    <row r="16" spans="1:7" ht="57.75" customHeight="1" x14ac:dyDescent="0.25">
      <c r="A16" s="12">
        <v>3</v>
      </c>
      <c r="B16" s="13" t="s">
        <v>14</v>
      </c>
      <c r="C16" s="66" t="s">
        <v>15</v>
      </c>
      <c r="D16" s="62" t="s">
        <v>85</v>
      </c>
      <c r="E16" s="63">
        <v>728.3</v>
      </c>
      <c r="F16" s="64">
        <f t="shared" si="0"/>
        <v>0</v>
      </c>
      <c r="G16" s="65">
        <f t="shared" si="1"/>
        <v>0</v>
      </c>
    </row>
    <row r="17" spans="1:7" ht="24" x14ac:dyDescent="0.25">
      <c r="A17" s="12">
        <v>4</v>
      </c>
      <c r="B17" s="24" t="s">
        <v>16</v>
      </c>
      <c r="C17" s="66" t="s">
        <v>17</v>
      </c>
      <c r="D17" s="62" t="s">
        <v>18</v>
      </c>
      <c r="E17" s="67">
        <f>+E16*1.95+E15</f>
        <v>1604.46</v>
      </c>
      <c r="F17" s="64">
        <f t="shared" si="0"/>
        <v>0</v>
      </c>
      <c r="G17" s="65">
        <f t="shared" si="1"/>
        <v>0</v>
      </c>
    </row>
    <row r="18" spans="1:7" ht="51" customHeight="1" x14ac:dyDescent="0.25">
      <c r="A18" s="12">
        <v>5</v>
      </c>
      <c r="B18" s="13" t="s">
        <v>19</v>
      </c>
      <c r="C18" s="66" t="s">
        <v>20</v>
      </c>
      <c r="D18" s="62" t="s">
        <v>85</v>
      </c>
      <c r="E18" s="63">
        <v>113</v>
      </c>
      <c r="F18" s="64">
        <f t="shared" si="0"/>
        <v>0</v>
      </c>
      <c r="G18" s="65">
        <f t="shared" si="1"/>
        <v>0</v>
      </c>
    </row>
    <row r="19" spans="1:7" x14ac:dyDescent="0.25">
      <c r="A19" s="12"/>
      <c r="B19" s="13"/>
      <c r="C19" s="23" t="s">
        <v>21</v>
      </c>
      <c r="D19" s="18"/>
      <c r="E19" s="15"/>
      <c r="F19" s="20"/>
      <c r="G19" s="21">
        <f>SUM(G14:G18)</f>
        <v>0</v>
      </c>
    </row>
    <row r="20" spans="1:7" x14ac:dyDescent="0.25">
      <c r="A20" s="12"/>
      <c r="B20" s="13"/>
      <c r="C20" s="23" t="s">
        <v>22</v>
      </c>
      <c r="D20" s="18"/>
      <c r="E20" s="15"/>
      <c r="F20" s="20"/>
      <c r="G20" s="76">
        <v>4.1000000000000002E-2</v>
      </c>
    </row>
    <row r="21" spans="1:7" ht="25.5" x14ac:dyDescent="0.25">
      <c r="A21" s="12"/>
      <c r="B21" s="59"/>
      <c r="C21" s="68" t="s">
        <v>23</v>
      </c>
      <c r="D21" s="14"/>
      <c r="E21" s="15"/>
      <c r="F21" s="20"/>
      <c r="G21" s="21"/>
    </row>
    <row r="22" spans="1:7" ht="36" x14ac:dyDescent="0.25">
      <c r="A22" s="12">
        <v>6</v>
      </c>
      <c r="B22" s="24" t="s">
        <v>24</v>
      </c>
      <c r="C22" s="66" t="s">
        <v>25</v>
      </c>
      <c r="D22" s="62" t="s">
        <v>26</v>
      </c>
      <c r="E22" s="69">
        <v>358.92399999999998</v>
      </c>
      <c r="F22" s="64">
        <f t="shared" si="0"/>
        <v>0</v>
      </c>
      <c r="G22" s="65">
        <f t="shared" si="1"/>
        <v>0</v>
      </c>
    </row>
    <row r="23" spans="1:7" ht="36" x14ac:dyDescent="0.25">
      <c r="A23" s="12">
        <v>7</v>
      </c>
      <c r="B23" s="24" t="s">
        <v>27</v>
      </c>
      <c r="C23" s="66" t="s">
        <v>28</v>
      </c>
      <c r="D23" s="62" t="s">
        <v>29</v>
      </c>
      <c r="E23" s="63">
        <v>2784</v>
      </c>
      <c r="F23" s="64">
        <f t="shared" si="0"/>
        <v>0</v>
      </c>
      <c r="G23" s="65">
        <f t="shared" si="1"/>
        <v>0</v>
      </c>
    </row>
    <row r="24" spans="1:7" ht="53.25" customHeight="1" x14ac:dyDescent="0.25">
      <c r="A24" s="12">
        <v>8</v>
      </c>
      <c r="B24" s="25" t="s">
        <v>30</v>
      </c>
      <c r="C24" s="66" t="s">
        <v>31</v>
      </c>
      <c r="D24" s="62" t="s">
        <v>18</v>
      </c>
      <c r="E24" s="69">
        <f>E23*4.12/1000</f>
        <v>11.470079999999999</v>
      </c>
      <c r="F24" s="64">
        <f t="shared" si="0"/>
        <v>0</v>
      </c>
      <c r="G24" s="65">
        <f t="shared" si="1"/>
        <v>0</v>
      </c>
    </row>
    <row r="25" spans="1:7" ht="60" x14ac:dyDescent="0.25">
      <c r="A25" s="12">
        <v>9</v>
      </c>
      <c r="B25" s="24" t="s">
        <v>32</v>
      </c>
      <c r="C25" s="66" t="s">
        <v>33</v>
      </c>
      <c r="D25" s="62" t="s">
        <v>29</v>
      </c>
      <c r="E25" s="63">
        <v>2784</v>
      </c>
      <c r="F25" s="64">
        <f t="shared" si="0"/>
        <v>0</v>
      </c>
      <c r="G25" s="65">
        <f t="shared" si="1"/>
        <v>0</v>
      </c>
    </row>
    <row r="26" spans="1:7" x14ac:dyDescent="0.25">
      <c r="A26" s="12"/>
      <c r="B26" s="13"/>
      <c r="C26" s="23" t="s">
        <v>21</v>
      </c>
      <c r="D26" s="18"/>
      <c r="E26" s="15"/>
      <c r="F26" s="20"/>
      <c r="G26" s="21">
        <f>SUM(G22:G25)</f>
        <v>0</v>
      </c>
    </row>
    <row r="27" spans="1:7" ht="28.5" customHeight="1" x14ac:dyDescent="0.25">
      <c r="A27" s="12"/>
      <c r="B27" s="13"/>
      <c r="C27" s="23" t="s">
        <v>22</v>
      </c>
      <c r="D27" s="18"/>
      <c r="E27" s="15"/>
      <c r="F27" s="20"/>
      <c r="G27" s="76">
        <v>0.82299999999999995</v>
      </c>
    </row>
    <row r="28" spans="1:7" x14ac:dyDescent="0.25">
      <c r="A28" s="12"/>
      <c r="B28" s="59"/>
      <c r="C28" s="60" t="s">
        <v>34</v>
      </c>
      <c r="D28" s="14"/>
      <c r="E28" s="15"/>
      <c r="F28" s="20"/>
      <c r="G28" s="21"/>
    </row>
    <row r="29" spans="1:7" ht="36" x14ac:dyDescent="0.25">
      <c r="A29" s="12">
        <v>10</v>
      </c>
      <c r="B29" s="13" t="s">
        <v>35</v>
      </c>
      <c r="C29" s="61" t="s">
        <v>36</v>
      </c>
      <c r="D29" s="62" t="s">
        <v>85</v>
      </c>
      <c r="E29" s="63">
        <v>113</v>
      </c>
      <c r="F29" s="64">
        <f t="shared" si="0"/>
        <v>0</v>
      </c>
      <c r="G29" s="65">
        <f t="shared" si="1"/>
        <v>0</v>
      </c>
    </row>
    <row r="30" spans="1:7" ht="24" x14ac:dyDescent="0.25">
      <c r="A30" s="12">
        <v>11</v>
      </c>
      <c r="B30" s="13" t="s">
        <v>37</v>
      </c>
      <c r="C30" s="61" t="s">
        <v>38</v>
      </c>
      <c r="D30" s="62" t="s">
        <v>26</v>
      </c>
      <c r="E30" s="63">
        <v>113</v>
      </c>
      <c r="F30" s="64">
        <f t="shared" si="0"/>
        <v>0</v>
      </c>
      <c r="G30" s="65">
        <f t="shared" si="1"/>
        <v>0</v>
      </c>
    </row>
    <row r="31" spans="1:7" x14ac:dyDescent="0.25">
      <c r="A31" s="12">
        <v>12</v>
      </c>
      <c r="B31" s="13" t="s">
        <v>39</v>
      </c>
      <c r="C31" s="61" t="s">
        <v>40</v>
      </c>
      <c r="D31" s="62" t="s">
        <v>26</v>
      </c>
      <c r="E31" s="63">
        <v>113</v>
      </c>
      <c r="F31" s="64">
        <f t="shared" si="0"/>
        <v>0</v>
      </c>
      <c r="G31" s="65">
        <f t="shared" si="1"/>
        <v>0</v>
      </c>
    </row>
    <row r="32" spans="1:7" ht="48" x14ac:dyDescent="0.25">
      <c r="A32" s="12">
        <v>13</v>
      </c>
      <c r="B32" s="13" t="s">
        <v>41</v>
      </c>
      <c r="C32" s="61" t="s">
        <v>42</v>
      </c>
      <c r="D32" s="62" t="s">
        <v>43</v>
      </c>
      <c r="E32" s="69">
        <v>7.53</v>
      </c>
      <c r="F32" s="64">
        <f t="shared" si="0"/>
        <v>0</v>
      </c>
      <c r="G32" s="65">
        <f t="shared" si="1"/>
        <v>0</v>
      </c>
    </row>
    <row r="33" spans="1:7" x14ac:dyDescent="0.25">
      <c r="A33" s="12"/>
      <c r="B33" s="13"/>
      <c r="C33" s="23" t="s">
        <v>21</v>
      </c>
      <c r="D33" s="18"/>
      <c r="E33" s="15"/>
      <c r="F33" s="20"/>
      <c r="G33" s="21">
        <f>SUM(G29:G32)</f>
        <v>0</v>
      </c>
    </row>
    <row r="34" spans="1:7" x14ac:dyDescent="0.25">
      <c r="A34" s="12"/>
      <c r="B34" s="13"/>
      <c r="C34" s="23" t="s">
        <v>22</v>
      </c>
      <c r="D34" s="18"/>
      <c r="E34" s="15"/>
      <c r="F34" s="20"/>
      <c r="G34" s="76">
        <v>1.6E-2</v>
      </c>
    </row>
    <row r="35" spans="1:7" x14ac:dyDescent="0.25">
      <c r="A35" s="12"/>
      <c r="B35" s="59"/>
      <c r="C35" s="68" t="s">
        <v>44</v>
      </c>
      <c r="D35" s="14"/>
      <c r="E35" s="15"/>
      <c r="F35" s="20"/>
      <c r="G35" s="21"/>
    </row>
    <row r="36" spans="1:7" ht="24" x14ac:dyDescent="0.25">
      <c r="A36" s="12">
        <v>14</v>
      </c>
      <c r="B36" s="13" t="s">
        <v>9</v>
      </c>
      <c r="C36" s="61" t="s">
        <v>10</v>
      </c>
      <c r="D36" s="62" t="s">
        <v>85</v>
      </c>
      <c r="E36" s="63">
        <v>5.97</v>
      </c>
      <c r="F36" s="64">
        <f t="shared" si="0"/>
        <v>0</v>
      </c>
      <c r="G36" s="65">
        <f t="shared" si="1"/>
        <v>0</v>
      </c>
    </row>
    <row r="37" spans="1:7" ht="36" x14ac:dyDescent="0.25">
      <c r="A37" s="12">
        <v>15</v>
      </c>
      <c r="B37" s="13" t="s">
        <v>45</v>
      </c>
      <c r="C37" s="66" t="s">
        <v>46</v>
      </c>
      <c r="D37" s="62" t="s">
        <v>13</v>
      </c>
      <c r="E37" s="63">
        <f>+E36*1.95</f>
        <v>11.641499999999999</v>
      </c>
      <c r="F37" s="64">
        <f t="shared" si="0"/>
        <v>0</v>
      </c>
      <c r="G37" s="65">
        <f t="shared" si="1"/>
        <v>0</v>
      </c>
    </row>
    <row r="38" spans="1:7" ht="60" x14ac:dyDescent="0.25">
      <c r="A38" s="12">
        <v>16</v>
      </c>
      <c r="B38" s="13" t="s">
        <v>14</v>
      </c>
      <c r="C38" s="66" t="s">
        <v>15</v>
      </c>
      <c r="D38" s="62" t="s">
        <v>85</v>
      </c>
      <c r="E38" s="63">
        <v>45</v>
      </c>
      <c r="F38" s="64">
        <f t="shared" si="0"/>
        <v>0</v>
      </c>
      <c r="G38" s="65">
        <f t="shared" si="1"/>
        <v>0</v>
      </c>
    </row>
    <row r="39" spans="1:7" ht="18" x14ac:dyDescent="0.25">
      <c r="A39" s="12">
        <v>17</v>
      </c>
      <c r="B39" s="22" t="s">
        <v>16</v>
      </c>
      <c r="C39" s="66" t="s">
        <v>17</v>
      </c>
      <c r="D39" s="62" t="s">
        <v>18</v>
      </c>
      <c r="E39" s="67">
        <f>+E38*1.95+E37</f>
        <v>99.391499999999994</v>
      </c>
      <c r="F39" s="64">
        <f t="shared" si="0"/>
        <v>0</v>
      </c>
      <c r="G39" s="65">
        <f t="shared" si="1"/>
        <v>0</v>
      </c>
    </row>
    <row r="40" spans="1:7" ht="36" x14ac:dyDescent="0.25">
      <c r="A40" s="12">
        <v>18</v>
      </c>
      <c r="B40" s="25" t="s">
        <v>47</v>
      </c>
      <c r="C40" s="66" t="s">
        <v>48</v>
      </c>
      <c r="D40" s="62" t="s">
        <v>49</v>
      </c>
      <c r="E40" s="71">
        <v>3.1854</v>
      </c>
      <c r="F40" s="64">
        <f t="shared" si="0"/>
        <v>0</v>
      </c>
      <c r="G40" s="65">
        <f t="shared" si="1"/>
        <v>0</v>
      </c>
    </row>
    <row r="41" spans="1:7" ht="48" x14ac:dyDescent="0.25">
      <c r="A41" s="12">
        <v>19</v>
      </c>
      <c r="B41" s="24" t="s">
        <v>50</v>
      </c>
      <c r="C41" s="66" t="s">
        <v>51</v>
      </c>
      <c r="D41" s="62" t="s">
        <v>29</v>
      </c>
      <c r="E41" s="63">
        <v>318.54000000000002</v>
      </c>
      <c r="F41" s="64">
        <f t="shared" si="0"/>
        <v>0</v>
      </c>
      <c r="G41" s="65">
        <f t="shared" si="1"/>
        <v>0</v>
      </c>
    </row>
    <row r="42" spans="1:7" x14ac:dyDescent="0.25">
      <c r="A42" s="12"/>
      <c r="B42" s="13"/>
      <c r="C42" s="23" t="s">
        <v>21</v>
      </c>
      <c r="D42" s="18"/>
      <c r="E42" s="15"/>
      <c r="F42" s="20"/>
      <c r="G42" s="21">
        <f>SUM(G36:G41)</f>
        <v>0</v>
      </c>
    </row>
    <row r="43" spans="1:7" x14ac:dyDescent="0.25">
      <c r="A43" s="12"/>
      <c r="B43" s="13"/>
      <c r="C43" s="23" t="s">
        <v>22</v>
      </c>
      <c r="D43" s="18"/>
      <c r="E43" s="15"/>
      <c r="F43" s="20"/>
      <c r="G43" s="76">
        <v>5.7000000000000002E-2</v>
      </c>
    </row>
    <row r="44" spans="1:7" ht="25.5" x14ac:dyDescent="0.25">
      <c r="A44" s="12"/>
      <c r="B44" s="59"/>
      <c r="C44" s="68" t="s">
        <v>52</v>
      </c>
      <c r="D44" s="14"/>
      <c r="E44" s="15"/>
      <c r="F44" s="20"/>
      <c r="G44" s="21"/>
    </row>
    <row r="45" spans="1:7" ht="48" x14ac:dyDescent="0.25">
      <c r="A45" s="12">
        <v>20</v>
      </c>
      <c r="B45" s="24" t="s">
        <v>53</v>
      </c>
      <c r="C45" s="66" t="s">
        <v>54</v>
      </c>
      <c r="D45" s="62" t="s">
        <v>55</v>
      </c>
      <c r="E45" s="72">
        <v>2</v>
      </c>
      <c r="F45" s="64">
        <f t="shared" si="0"/>
        <v>0</v>
      </c>
      <c r="G45" s="65">
        <f t="shared" si="1"/>
        <v>0</v>
      </c>
    </row>
    <row r="46" spans="1:7" ht="36" x14ac:dyDescent="0.25">
      <c r="A46" s="27">
        <v>21</v>
      </c>
      <c r="B46" s="28" t="s">
        <v>56</v>
      </c>
      <c r="C46" s="66" t="s">
        <v>57</v>
      </c>
      <c r="D46" s="62" t="s">
        <v>55</v>
      </c>
      <c r="E46" s="73">
        <v>2</v>
      </c>
      <c r="F46" s="64">
        <f t="shared" si="0"/>
        <v>0</v>
      </c>
      <c r="G46" s="65">
        <f t="shared" si="1"/>
        <v>0</v>
      </c>
    </row>
    <row r="47" spans="1:7" x14ac:dyDescent="0.25">
      <c r="A47" s="12"/>
      <c r="B47" s="13"/>
      <c r="C47" s="23" t="s">
        <v>21</v>
      </c>
      <c r="D47" s="18"/>
      <c r="E47" s="15"/>
      <c r="F47" s="20"/>
      <c r="G47" s="21">
        <f>SUM(G45:G46)</f>
        <v>0</v>
      </c>
    </row>
    <row r="48" spans="1:7" ht="42.75" customHeight="1" x14ac:dyDescent="0.25">
      <c r="A48" s="12"/>
      <c r="B48" s="13"/>
      <c r="C48" s="23" t="s">
        <v>22</v>
      </c>
      <c r="D48" s="18"/>
      <c r="E48" s="15"/>
      <c r="F48" s="20"/>
      <c r="G48" s="76">
        <v>0.01</v>
      </c>
    </row>
    <row r="49" spans="1:7" ht="51" x14ac:dyDescent="0.25">
      <c r="A49" s="29"/>
      <c r="B49" s="30"/>
      <c r="C49" s="68" t="s">
        <v>58</v>
      </c>
      <c r="D49" s="31"/>
      <c r="E49" s="32"/>
      <c r="F49" s="20"/>
      <c r="G49" s="21"/>
    </row>
    <row r="50" spans="1:7" ht="60" x14ac:dyDescent="0.25">
      <c r="A50" s="12">
        <v>22</v>
      </c>
      <c r="B50" s="13" t="s">
        <v>14</v>
      </c>
      <c r="C50" s="66" t="s">
        <v>15</v>
      </c>
      <c r="D50" s="62" t="s">
        <v>85</v>
      </c>
      <c r="E50" s="63">
        <v>15.9</v>
      </c>
      <c r="F50" s="64">
        <f t="shared" si="0"/>
        <v>0</v>
      </c>
      <c r="G50" s="65">
        <f t="shared" si="1"/>
        <v>0</v>
      </c>
    </row>
    <row r="51" spans="1:7" ht="18" x14ac:dyDescent="0.25">
      <c r="A51" s="12">
        <v>23</v>
      </c>
      <c r="B51" s="22" t="s">
        <v>16</v>
      </c>
      <c r="C51" s="66" t="s">
        <v>17</v>
      </c>
      <c r="D51" s="62" t="s">
        <v>18</v>
      </c>
      <c r="E51" s="67">
        <f>+E50*1.95</f>
        <v>31.004999999999999</v>
      </c>
      <c r="F51" s="64">
        <f t="shared" si="0"/>
        <v>0</v>
      </c>
      <c r="G51" s="65">
        <f t="shared" si="1"/>
        <v>0</v>
      </c>
    </row>
    <row r="52" spans="1:7" ht="24" x14ac:dyDescent="0.25">
      <c r="A52" s="12">
        <v>24</v>
      </c>
      <c r="B52" s="13" t="s">
        <v>9</v>
      </c>
      <c r="C52" s="61" t="s">
        <v>10</v>
      </c>
      <c r="D52" s="62" t="s">
        <v>85</v>
      </c>
      <c r="E52" s="63">
        <v>6.7</v>
      </c>
      <c r="F52" s="64">
        <f t="shared" si="0"/>
        <v>0</v>
      </c>
      <c r="G52" s="65">
        <f t="shared" si="1"/>
        <v>0</v>
      </c>
    </row>
    <row r="53" spans="1:7" ht="36" x14ac:dyDescent="0.25">
      <c r="A53" s="12">
        <v>25</v>
      </c>
      <c r="B53" s="13" t="s">
        <v>11</v>
      </c>
      <c r="C53" s="66" t="s">
        <v>46</v>
      </c>
      <c r="D53" s="62" t="s">
        <v>13</v>
      </c>
      <c r="E53" s="63">
        <f>+E52*1.95</f>
        <v>13.065</v>
      </c>
      <c r="F53" s="64">
        <f t="shared" si="0"/>
        <v>0</v>
      </c>
      <c r="G53" s="65">
        <f t="shared" si="1"/>
        <v>0</v>
      </c>
    </row>
    <row r="54" spans="1:7" ht="18" x14ac:dyDescent="0.25">
      <c r="A54" s="12">
        <v>26</v>
      </c>
      <c r="B54" s="22" t="s">
        <v>16</v>
      </c>
      <c r="C54" s="66" t="s">
        <v>17</v>
      </c>
      <c r="D54" s="62" t="s">
        <v>18</v>
      </c>
      <c r="E54" s="63">
        <f>+E53+E51</f>
        <v>44.07</v>
      </c>
      <c r="F54" s="64">
        <f t="shared" si="0"/>
        <v>0</v>
      </c>
      <c r="G54" s="65">
        <f t="shared" si="1"/>
        <v>0</v>
      </c>
    </row>
    <row r="55" spans="1:7" ht="24" x14ac:dyDescent="0.25">
      <c r="A55" s="12">
        <v>27</v>
      </c>
      <c r="B55" s="13" t="s">
        <v>9</v>
      </c>
      <c r="C55" s="61" t="s">
        <v>10</v>
      </c>
      <c r="D55" s="62" t="s">
        <v>85</v>
      </c>
      <c r="E55" s="63">
        <v>19.100000000000001</v>
      </c>
      <c r="F55" s="64">
        <f t="shared" si="0"/>
        <v>0</v>
      </c>
      <c r="G55" s="65">
        <f t="shared" si="1"/>
        <v>0</v>
      </c>
    </row>
    <row r="56" spans="1:7" ht="24" x14ac:dyDescent="0.25">
      <c r="A56" s="12">
        <v>28</v>
      </c>
      <c r="B56" s="24" t="s">
        <v>59</v>
      </c>
      <c r="C56" s="66" t="s">
        <v>25</v>
      </c>
      <c r="D56" s="62" t="s">
        <v>26</v>
      </c>
      <c r="E56" s="63">
        <v>2.06</v>
      </c>
      <c r="F56" s="64">
        <f t="shared" si="0"/>
        <v>0</v>
      </c>
      <c r="G56" s="65">
        <f t="shared" si="1"/>
        <v>0</v>
      </c>
    </row>
    <row r="57" spans="1:7" x14ac:dyDescent="0.25">
      <c r="A57" s="12"/>
      <c r="B57" s="24"/>
      <c r="C57" s="61"/>
      <c r="D57" s="62"/>
      <c r="E57" s="70"/>
      <c r="F57" s="64">
        <f t="shared" ref="F57:F64" si="2">+I57*H$14</f>
        <v>0</v>
      </c>
      <c r="G57" s="65">
        <f t="shared" ref="G57:G64" si="3">+F57*E57</f>
        <v>0</v>
      </c>
    </row>
    <row r="58" spans="1:7" ht="48" x14ac:dyDescent="0.25">
      <c r="A58" s="12">
        <v>29</v>
      </c>
      <c r="B58" s="24" t="s">
        <v>60</v>
      </c>
      <c r="C58" s="61" t="s">
        <v>61</v>
      </c>
      <c r="D58" s="62" t="s">
        <v>62</v>
      </c>
      <c r="E58" s="63">
        <v>38.9</v>
      </c>
      <c r="F58" s="64">
        <f t="shared" si="2"/>
        <v>0</v>
      </c>
      <c r="G58" s="65">
        <f t="shared" si="3"/>
        <v>0</v>
      </c>
    </row>
    <row r="59" spans="1:7" ht="24" x14ac:dyDescent="0.25">
      <c r="A59" s="12">
        <v>30</v>
      </c>
      <c r="B59" s="24" t="s">
        <v>63</v>
      </c>
      <c r="C59" s="61" t="s">
        <v>64</v>
      </c>
      <c r="D59" s="62" t="s">
        <v>29</v>
      </c>
      <c r="E59" s="63">
        <v>11.87</v>
      </c>
      <c r="F59" s="64">
        <f t="shared" si="2"/>
        <v>0</v>
      </c>
      <c r="G59" s="65">
        <f t="shared" si="3"/>
        <v>0</v>
      </c>
    </row>
    <row r="60" spans="1:7" ht="24" x14ac:dyDescent="0.25">
      <c r="A60" s="12">
        <v>31</v>
      </c>
      <c r="B60" s="24" t="s">
        <v>65</v>
      </c>
      <c r="C60" s="61" t="s">
        <v>66</v>
      </c>
      <c r="D60" s="62" t="s">
        <v>26</v>
      </c>
      <c r="E60" s="63">
        <f>0.95+0.98+0.03</f>
        <v>1.96</v>
      </c>
      <c r="F60" s="64">
        <f t="shared" si="2"/>
        <v>0</v>
      </c>
      <c r="G60" s="65">
        <f t="shared" si="3"/>
        <v>0</v>
      </c>
    </row>
    <row r="61" spans="1:7" ht="24" x14ac:dyDescent="0.25">
      <c r="A61" s="12">
        <v>32</v>
      </c>
      <c r="B61" s="24" t="s">
        <v>67</v>
      </c>
      <c r="C61" s="61" t="s">
        <v>68</v>
      </c>
      <c r="D61" s="62" t="s">
        <v>69</v>
      </c>
      <c r="E61" s="71">
        <v>7.1000000000000004E-3</v>
      </c>
      <c r="F61" s="64">
        <f t="shared" si="2"/>
        <v>0</v>
      </c>
      <c r="G61" s="65">
        <f t="shared" si="3"/>
        <v>0</v>
      </c>
    </row>
    <row r="62" spans="1:7" x14ac:dyDescent="0.25">
      <c r="A62" s="12">
        <v>33</v>
      </c>
      <c r="B62" s="24" t="s">
        <v>70</v>
      </c>
      <c r="C62" s="61" t="s">
        <v>71</v>
      </c>
      <c r="D62" s="62" t="s">
        <v>72</v>
      </c>
      <c r="E62" s="63">
        <v>3</v>
      </c>
      <c r="F62" s="64">
        <f t="shared" si="2"/>
        <v>0</v>
      </c>
      <c r="G62" s="65">
        <f t="shared" si="3"/>
        <v>0</v>
      </c>
    </row>
    <row r="63" spans="1:7" ht="24" x14ac:dyDescent="0.25">
      <c r="A63" s="12">
        <v>34</v>
      </c>
      <c r="B63" s="24" t="s">
        <v>73</v>
      </c>
      <c r="C63" s="61" t="s">
        <v>74</v>
      </c>
      <c r="D63" s="62" t="s">
        <v>72</v>
      </c>
      <c r="E63" s="63">
        <v>16.100000000000001</v>
      </c>
      <c r="F63" s="64">
        <f t="shared" si="2"/>
        <v>0</v>
      </c>
      <c r="G63" s="65">
        <f t="shared" si="3"/>
        <v>0</v>
      </c>
    </row>
    <row r="64" spans="1:7" ht="36" x14ac:dyDescent="0.25">
      <c r="A64" s="12">
        <v>35</v>
      </c>
      <c r="B64" s="24" t="s">
        <v>75</v>
      </c>
      <c r="C64" s="61" t="s">
        <v>76</v>
      </c>
      <c r="D64" s="62" t="s">
        <v>77</v>
      </c>
      <c r="E64" s="63">
        <v>36.200000000000003</v>
      </c>
      <c r="F64" s="64">
        <f t="shared" si="2"/>
        <v>0</v>
      </c>
      <c r="G64" s="65">
        <f t="shared" si="3"/>
        <v>0</v>
      </c>
    </row>
    <row r="65" spans="1:7" x14ac:dyDescent="0.25">
      <c r="A65" s="12"/>
      <c r="B65" s="13"/>
      <c r="C65" s="23" t="s">
        <v>21</v>
      </c>
      <c r="D65" s="18"/>
      <c r="E65" s="15"/>
      <c r="F65" s="33"/>
      <c r="G65" s="34">
        <f>SUM(G50:G64)</f>
        <v>0</v>
      </c>
    </row>
    <row r="66" spans="1:7" x14ac:dyDescent="0.25">
      <c r="A66" s="12"/>
      <c r="B66" s="13"/>
      <c r="C66" s="23" t="s">
        <v>22</v>
      </c>
      <c r="D66" s="18"/>
      <c r="E66" s="19"/>
      <c r="F66" s="20"/>
      <c r="G66" s="76">
        <v>0.05</v>
      </c>
    </row>
    <row r="67" spans="1:7" ht="76.5" x14ac:dyDescent="0.25">
      <c r="A67" s="12"/>
      <c r="B67" s="74"/>
      <c r="C67" s="68" t="s">
        <v>78</v>
      </c>
      <c r="D67" s="14"/>
      <c r="E67" s="15"/>
      <c r="F67" s="33"/>
      <c r="G67" s="34"/>
    </row>
    <row r="68" spans="1:7" ht="24" x14ac:dyDescent="0.25">
      <c r="A68" s="12">
        <v>36</v>
      </c>
      <c r="B68" s="13" t="s">
        <v>79</v>
      </c>
      <c r="C68" s="61" t="s">
        <v>80</v>
      </c>
      <c r="D68" s="62" t="s">
        <v>85</v>
      </c>
      <c r="E68" s="63">
        <v>6</v>
      </c>
      <c r="F68" s="64">
        <f>+I68*H$14</f>
        <v>0</v>
      </c>
      <c r="G68" s="65">
        <f>+F68*E68</f>
        <v>0</v>
      </c>
    </row>
    <row r="69" spans="1:7" ht="36" x14ac:dyDescent="0.25">
      <c r="A69" s="12">
        <v>37</v>
      </c>
      <c r="B69" s="13" t="s">
        <v>11</v>
      </c>
      <c r="C69" s="66" t="s">
        <v>81</v>
      </c>
      <c r="D69" s="62" t="s">
        <v>13</v>
      </c>
      <c r="E69" s="63">
        <f>+E68*1.95</f>
        <v>11.7</v>
      </c>
      <c r="F69" s="64">
        <f>+I69*H$14</f>
        <v>0</v>
      </c>
      <c r="G69" s="65">
        <f>+F69*E69</f>
        <v>0</v>
      </c>
    </row>
    <row r="70" spans="1:7" ht="18" x14ac:dyDescent="0.25">
      <c r="A70" s="12">
        <v>38</v>
      </c>
      <c r="B70" s="22" t="s">
        <v>16</v>
      </c>
      <c r="C70" s="66" t="s">
        <v>17</v>
      </c>
      <c r="D70" s="62" t="s">
        <v>18</v>
      </c>
      <c r="E70" s="63">
        <v>11.7</v>
      </c>
      <c r="F70" s="64">
        <f>+I70*H$14</f>
        <v>0</v>
      </c>
      <c r="G70" s="65">
        <f>+F70*E70</f>
        <v>0</v>
      </c>
    </row>
    <row r="71" spans="1:7" ht="24" x14ac:dyDescent="0.25">
      <c r="A71" s="12">
        <v>39</v>
      </c>
      <c r="B71" s="24" t="s">
        <v>82</v>
      </c>
      <c r="C71" s="66" t="s">
        <v>83</v>
      </c>
      <c r="D71" s="62" t="s">
        <v>26</v>
      </c>
      <c r="E71" s="63">
        <v>1.5</v>
      </c>
      <c r="F71" s="64">
        <f>+I71*H$14</f>
        <v>0</v>
      </c>
      <c r="G71" s="65">
        <f>+F71*E71</f>
        <v>0</v>
      </c>
    </row>
    <row r="72" spans="1:7" x14ac:dyDescent="0.25">
      <c r="A72" s="12"/>
      <c r="B72" s="13"/>
      <c r="C72" s="23" t="s">
        <v>21</v>
      </c>
      <c r="D72" s="18"/>
      <c r="E72" s="15"/>
      <c r="F72" s="35"/>
      <c r="G72" s="34">
        <f>SUM(G68:G71)</f>
        <v>0</v>
      </c>
    </row>
    <row r="73" spans="1:7" ht="15.75" thickBot="1" x14ac:dyDescent="0.3">
      <c r="A73" s="12"/>
      <c r="B73" s="13"/>
      <c r="C73" s="23" t="s">
        <v>22</v>
      </c>
      <c r="D73" s="18"/>
      <c r="E73" s="19"/>
      <c r="F73" s="26"/>
      <c r="G73" s="76">
        <v>3.0000000000000001E-3</v>
      </c>
    </row>
    <row r="74" spans="1:7" ht="29.25" thickBot="1" x14ac:dyDescent="0.3">
      <c r="A74" s="36"/>
      <c r="B74" s="37"/>
      <c r="C74" s="38" t="s">
        <v>86</v>
      </c>
      <c r="D74" s="39"/>
      <c r="E74" s="40"/>
      <c r="F74" s="41"/>
      <c r="G74" s="75">
        <f>G73+G66+G48+G43+G34+G27+G20</f>
        <v>1</v>
      </c>
    </row>
    <row r="75" spans="1:7" ht="15.75" thickBot="1" x14ac:dyDescent="0.3">
      <c r="A75" s="36"/>
      <c r="B75" s="37"/>
      <c r="C75" s="38" t="s">
        <v>21</v>
      </c>
      <c r="D75" s="39"/>
      <c r="E75" s="40"/>
      <c r="F75" s="41"/>
      <c r="G75" s="42">
        <f>+G65+G47+G42+G33+G26+G19+G72</f>
        <v>0</v>
      </c>
    </row>
    <row r="76" spans="1:7" ht="17.25" x14ac:dyDescent="0.25">
      <c r="A76" s="43"/>
      <c r="B76" s="44"/>
      <c r="C76" s="45" t="s">
        <v>84</v>
      </c>
      <c r="D76" s="46"/>
      <c r="E76" s="47"/>
      <c r="F76" s="48"/>
      <c r="G76" s="49">
        <f>+G75*0.2</f>
        <v>0</v>
      </c>
    </row>
    <row r="77" spans="1:7" ht="17.25" x14ac:dyDescent="0.25">
      <c r="A77" s="50"/>
      <c r="B77" s="51"/>
      <c r="C77" s="52" t="s">
        <v>21</v>
      </c>
      <c r="D77" s="53"/>
      <c r="E77" s="54"/>
      <c r="F77" s="55"/>
      <c r="G77" s="56">
        <f>+G76+G75</f>
        <v>0</v>
      </c>
    </row>
  </sheetData>
  <mergeCells count="12">
    <mergeCell ref="G9:G11"/>
    <mergeCell ref="A2:G2"/>
    <mergeCell ref="A5:G5"/>
    <mergeCell ref="A7:G7"/>
    <mergeCell ref="A9:A11"/>
    <mergeCell ref="B9:B11"/>
    <mergeCell ref="C9:C11"/>
    <mergeCell ref="D9:D11"/>
    <mergeCell ref="E9:E11"/>
    <mergeCell ref="F9:F11"/>
    <mergeCell ref="A3:G3"/>
    <mergeCell ref="A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2022-05-08T17:40:16Z</dcterms:created>
  <dcterms:modified xsi:type="dcterms:W3CDTF">2022-05-21T17:42:37Z</dcterms:modified>
</cp:coreProperties>
</file>